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2\2E\"/>
    </mc:Choice>
  </mc:AlternateContent>
  <xr:revisionPtr revIDLastSave="0" documentId="8_{20E7C824-EFE5-45EC-94C7-B923CA36B8A7}" xr6:coauthVersionLast="36" xr6:coauthVersionMax="36" xr10:uidLastSave="{00000000-0000-0000-0000-000000000000}"/>
  <bookViews>
    <workbookView xWindow="0" yWindow="0" windowWidth="23040" windowHeight="8232" xr2:uid="{80FFF389-387B-41D6-85A0-D9B07421A220}"/>
  </bookViews>
  <sheets>
    <sheet name="2E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/>
  <c r="C17" i="1"/>
  <c r="C18" i="1" s="1"/>
  <c r="B17" i="1"/>
  <c r="B18" i="1" s="1"/>
  <c r="D16" i="1"/>
  <c r="C16" i="1"/>
  <c r="B16" i="1"/>
  <c r="D14" i="1"/>
  <c r="D13" i="1"/>
  <c r="C13" i="1"/>
  <c r="C14" i="1" s="1"/>
  <c r="B13" i="1"/>
  <c r="B14" i="1" s="1"/>
  <c r="D12" i="1"/>
  <c r="C12" i="1"/>
  <c r="B12" i="1"/>
</calcChain>
</file>

<file path=xl/sharedStrings.xml><?xml version="1.0" encoding="utf-8"?>
<sst xmlns="http://schemas.openxmlformats.org/spreadsheetml/2006/main" count="16" uniqueCount="13">
  <si>
    <t>sk1 CRIMIC</t>
    <phoneticPr fontId="2" type="noConversion"/>
  </si>
  <si>
    <t>nls-mCherry colocated</t>
  </si>
  <si>
    <t>nls-mCherry non-colocated</t>
  </si>
  <si>
    <t>elav colocated</t>
  </si>
  <si>
    <t>elav non-colocated</t>
  </si>
  <si>
    <t>repo colocated</t>
  </si>
  <si>
    <t>repo non-colocated</t>
  </si>
  <si>
    <t>total nls-mCherry</t>
  </si>
  <si>
    <t>total elav</t>
  </si>
  <si>
    <t>elav coloc/total elav</t>
  </si>
  <si>
    <t>total repo</t>
  </si>
  <si>
    <t>repo coloc/total repo</t>
  </si>
  <si>
    <t>sk1-HG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</si>
</sst>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42C70-ABD9-4135-A7DE-61F11E9D4C85}">
  <dimension ref="A1:G18"/>
  <sheetViews>
    <sheetView tabSelected="1" workbookViewId="0">
      <selection activeCell="B21" sqref="B21"/>
    </sheetView>
  </sheetViews>
  <sheetFormatPr defaultRowHeight="16.2" x14ac:dyDescent="0.3"/>
  <cols>
    <col min="1" max="1" width="26.21875" customWidth="1"/>
  </cols>
  <sheetData>
    <row r="1" spans="1:7" x14ac:dyDescent="0.3">
      <c r="B1" s="1" t="s">
        <v>12</v>
      </c>
      <c r="C1" s="1"/>
      <c r="D1" s="1"/>
      <c r="E1" s="1" t="s">
        <v>0</v>
      </c>
      <c r="F1" s="1"/>
      <c r="G1" s="1"/>
    </row>
    <row r="2" spans="1:7" x14ac:dyDescent="0.3">
      <c r="A2" s="2" t="s">
        <v>1</v>
      </c>
      <c r="B2" s="2">
        <v>72</v>
      </c>
      <c r="C2" s="2">
        <v>118</v>
      </c>
      <c r="D2" s="2">
        <v>116</v>
      </c>
      <c r="E2" s="2">
        <v>69</v>
      </c>
      <c r="F2" s="2">
        <v>19</v>
      </c>
      <c r="G2" s="2">
        <v>111</v>
      </c>
    </row>
    <row r="3" spans="1:7" x14ac:dyDescent="0.3">
      <c r="A3" s="2" t="s">
        <v>2</v>
      </c>
      <c r="B3" s="2">
        <v>2421</v>
      </c>
      <c r="C3" s="2">
        <v>2411</v>
      </c>
      <c r="D3" s="2">
        <v>2206</v>
      </c>
      <c r="E3" s="2">
        <v>3713</v>
      </c>
      <c r="F3" s="2">
        <v>4205</v>
      </c>
      <c r="G3" s="2">
        <v>3211</v>
      </c>
    </row>
    <row r="4" spans="1:7" x14ac:dyDescent="0.3">
      <c r="A4" s="2" t="s">
        <v>3</v>
      </c>
      <c r="B4" s="2">
        <v>73</v>
      </c>
      <c r="C4" s="2">
        <v>121</v>
      </c>
      <c r="D4" s="2">
        <v>122</v>
      </c>
      <c r="E4" s="2">
        <v>68</v>
      </c>
      <c r="F4" s="2">
        <v>18</v>
      </c>
      <c r="G4" s="2">
        <v>116</v>
      </c>
    </row>
    <row r="5" spans="1:7" x14ac:dyDescent="0.3">
      <c r="A5" s="2" t="s">
        <v>4</v>
      </c>
      <c r="B5" s="2">
        <v>25031</v>
      </c>
      <c r="C5" s="2">
        <v>25292</v>
      </c>
      <c r="D5" s="2">
        <v>27082</v>
      </c>
      <c r="E5" s="2">
        <v>24631</v>
      </c>
      <c r="F5" s="2">
        <v>33042</v>
      </c>
      <c r="G5" s="2">
        <v>14472</v>
      </c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 t="s">
        <v>1</v>
      </c>
      <c r="B7" s="2">
        <v>1289</v>
      </c>
      <c r="C7" s="2">
        <v>1156</v>
      </c>
      <c r="D7" s="2">
        <v>747</v>
      </c>
      <c r="E7" s="2">
        <v>2207</v>
      </c>
      <c r="F7" s="2">
        <v>2689</v>
      </c>
      <c r="G7" s="2">
        <v>2218</v>
      </c>
    </row>
    <row r="8" spans="1:7" x14ac:dyDescent="0.3">
      <c r="A8" s="2" t="s">
        <v>2</v>
      </c>
      <c r="B8" s="2">
        <v>1204</v>
      </c>
      <c r="C8" s="2">
        <v>1373</v>
      </c>
      <c r="D8" s="2">
        <v>1575</v>
      </c>
      <c r="E8" s="2">
        <v>1575</v>
      </c>
      <c r="F8" s="2">
        <v>1535</v>
      </c>
      <c r="G8" s="2">
        <v>1104</v>
      </c>
    </row>
    <row r="9" spans="1:7" x14ac:dyDescent="0.3">
      <c r="A9" s="2" t="s">
        <v>5</v>
      </c>
      <c r="B9" s="2">
        <v>1279</v>
      </c>
      <c r="C9" s="2">
        <v>1135</v>
      </c>
      <c r="D9" s="2">
        <v>743</v>
      </c>
      <c r="E9" s="2">
        <v>2147</v>
      </c>
      <c r="F9" s="2">
        <v>2510</v>
      </c>
      <c r="G9" s="2">
        <v>4254</v>
      </c>
    </row>
    <row r="10" spans="1:7" x14ac:dyDescent="0.3">
      <c r="A10" s="2" t="s">
        <v>6</v>
      </c>
      <c r="B10" s="2">
        <v>2225</v>
      </c>
      <c r="C10" s="2">
        <v>1517</v>
      </c>
      <c r="D10" s="2">
        <v>2238</v>
      </c>
      <c r="E10" s="2">
        <v>1677</v>
      </c>
      <c r="F10" s="2">
        <v>861</v>
      </c>
      <c r="G10" s="2">
        <v>1054</v>
      </c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3" t="s">
        <v>7</v>
      </c>
      <c r="B12" s="2">
        <f>B2+B3</f>
        <v>2493</v>
      </c>
      <c r="C12" s="2">
        <f>C2+C3</f>
        <v>2529</v>
      </c>
      <c r="D12" s="2">
        <f>D2+D3</f>
        <v>2322</v>
      </c>
      <c r="E12" s="2">
        <v>3782</v>
      </c>
      <c r="F12" s="2">
        <v>4224</v>
      </c>
      <c r="G12" s="2">
        <v>3322</v>
      </c>
    </row>
    <row r="13" spans="1:7" x14ac:dyDescent="0.3">
      <c r="A13" s="3" t="s">
        <v>8</v>
      </c>
      <c r="B13" s="2">
        <f>B4+B5</f>
        <v>25104</v>
      </c>
      <c r="C13" s="2">
        <f>C4+C5</f>
        <v>25413</v>
      </c>
      <c r="D13" s="2">
        <f>D4+D5</f>
        <v>27204</v>
      </c>
      <c r="E13" s="2">
        <v>24699</v>
      </c>
      <c r="F13" s="2">
        <v>33060</v>
      </c>
      <c r="G13" s="2">
        <v>14588</v>
      </c>
    </row>
    <row r="14" spans="1:7" x14ac:dyDescent="0.3">
      <c r="A14" s="3" t="s">
        <v>9</v>
      </c>
      <c r="B14" s="2">
        <f>B4/B13</f>
        <v>2.9079031230082857E-3</v>
      </c>
      <c r="C14" s="2">
        <f>C4/C13</f>
        <v>4.7613426199189391E-3</v>
      </c>
      <c r="D14" s="2">
        <f>D4/D13</f>
        <v>4.4846346125569769E-3</v>
      </c>
      <c r="E14" s="2">
        <v>2.7531479007247258E-3</v>
      </c>
      <c r="F14" s="2">
        <v>5.4446460980036302E-4</v>
      </c>
      <c r="G14" s="2">
        <v>7.951741157115437E-3</v>
      </c>
    </row>
    <row r="15" spans="1:7" x14ac:dyDescent="0.3">
      <c r="A15" s="4"/>
      <c r="B15" s="2"/>
      <c r="C15" s="2"/>
      <c r="D15" s="2"/>
      <c r="E15" s="2"/>
      <c r="F15" s="2"/>
      <c r="G15" s="2"/>
    </row>
    <row r="16" spans="1:7" x14ac:dyDescent="0.3">
      <c r="A16" s="3" t="s">
        <v>7</v>
      </c>
      <c r="B16" s="2">
        <f>B7+B8</f>
        <v>2493</v>
      </c>
      <c r="C16" s="2">
        <f>C7+C8</f>
        <v>2529</v>
      </c>
      <c r="D16" s="2">
        <f>D7+D8</f>
        <v>2322</v>
      </c>
      <c r="E16" s="2">
        <v>3782</v>
      </c>
      <c r="F16" s="2">
        <v>4224</v>
      </c>
      <c r="G16" s="2">
        <v>3322</v>
      </c>
    </row>
    <row r="17" spans="1:7" x14ac:dyDescent="0.3">
      <c r="A17" s="3" t="s">
        <v>10</v>
      </c>
      <c r="B17" s="2">
        <f>B9+B10</f>
        <v>3504</v>
      </c>
      <c r="C17" s="2">
        <f>C9+C10</f>
        <v>2652</v>
      </c>
      <c r="D17" s="2">
        <f>D9+D10</f>
        <v>2981</v>
      </c>
      <c r="E17" s="2">
        <v>3824</v>
      </c>
      <c r="F17" s="2">
        <v>3371</v>
      </c>
      <c r="G17" s="2">
        <v>5308</v>
      </c>
    </row>
    <row r="18" spans="1:7" x14ac:dyDescent="0.3">
      <c r="A18" s="3" t="s">
        <v>11</v>
      </c>
      <c r="B18" s="2">
        <f>B9/B17</f>
        <v>0.36501141552511418</v>
      </c>
      <c r="C18" s="2">
        <f>C9/C17</f>
        <v>0.42797888386123678</v>
      </c>
      <c r="D18" s="2">
        <f>D9/D17</f>
        <v>0.24924521972492453</v>
      </c>
      <c r="E18" s="2">
        <v>0.5614539748953975</v>
      </c>
      <c r="F18" s="2">
        <v>0.74458617620884016</v>
      </c>
      <c r="G18" s="2">
        <v>0.80143180105501133</v>
      </c>
    </row>
  </sheetData>
  <mergeCells count="2">
    <mergeCell ref="B1:D1"/>
    <mergeCell ref="E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2025-08-27T17:02:12Z</dcterms:created>
  <dcterms:modified xsi:type="dcterms:W3CDTF">2025-08-27T17:03:29Z</dcterms:modified>
</cp:coreProperties>
</file>